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290" windowWidth="9420" windowHeight="1245" activeTab="1"/>
  </bookViews>
  <sheets>
    <sheet name="2024" sheetId="2" r:id="rId1"/>
    <sheet name="2025-2026" sheetId="3" r:id="rId2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55" i="2" l="1"/>
  <c r="C60" i="2"/>
  <c r="C50" i="2"/>
  <c r="C70" i="2" l="1"/>
  <c r="C69" i="2" s="1"/>
  <c r="D13" i="3" l="1"/>
  <c r="C13" i="3"/>
  <c r="C12" i="3" l="1"/>
  <c r="C22" i="3"/>
  <c r="C21" i="3" s="1"/>
  <c r="C28" i="3"/>
  <c r="C31" i="3"/>
  <c r="C30" i="3" s="1"/>
  <c r="C33" i="3"/>
  <c r="C37" i="3"/>
  <c r="C36" i="3" s="1"/>
  <c r="C35" i="3" s="1"/>
  <c r="C39" i="3"/>
  <c r="C41" i="3"/>
  <c r="C43" i="3"/>
  <c r="C45" i="3"/>
  <c r="C49" i="3"/>
  <c r="C48" i="3" s="1"/>
  <c r="C47" i="3" s="1"/>
  <c r="C53" i="3"/>
  <c r="C52" i="3" s="1"/>
  <c r="C51" i="3" s="1"/>
  <c r="C55" i="3"/>
  <c r="C56" i="3"/>
  <c r="C61" i="3"/>
  <c r="C60" i="3" s="1"/>
  <c r="C64" i="3"/>
  <c r="C63" i="3" s="1"/>
  <c r="C59" i="3" s="1"/>
  <c r="C58" i="3" s="1"/>
  <c r="C67" i="3"/>
  <c r="C66" i="3" s="1"/>
  <c r="C69" i="3"/>
  <c r="C27" i="3" l="1"/>
  <c r="C11" i="3"/>
  <c r="C71" i="3" s="1"/>
  <c r="C11" i="2"/>
  <c r="D69" i="3" l="1"/>
  <c r="C67" i="2" l="1"/>
  <c r="C49" i="2" l="1"/>
  <c r="D45" i="3" l="1"/>
  <c r="D49" i="3" l="1"/>
  <c r="D48" i="3" s="1"/>
  <c r="D47" i="3" s="1"/>
  <c r="C47" i="2" l="1"/>
  <c r="C46" i="2" s="1"/>
  <c r="C45" i="2" s="1"/>
  <c r="C43" i="2" l="1"/>
  <c r="D22" i="3" l="1"/>
  <c r="C58" i="2" l="1"/>
  <c r="C57" i="2" s="1"/>
  <c r="C39" i="2" l="1"/>
  <c r="C20" i="2" l="1"/>
  <c r="C19" i="2" s="1"/>
  <c r="D61" i="3" l="1"/>
  <c r="D60" i="3" s="1"/>
  <c r="D67" i="3" l="1"/>
  <c r="D66" i="3" s="1"/>
  <c r="D64" i="3"/>
  <c r="D63" i="3" s="1"/>
  <c r="D56" i="3"/>
  <c r="D55" i="3"/>
  <c r="D53" i="3"/>
  <c r="D52" i="3" s="1"/>
  <c r="D51" i="3" s="1"/>
  <c r="D43" i="3"/>
  <c r="D41" i="3"/>
  <c r="D39" i="3"/>
  <c r="D37" i="3"/>
  <c r="D33" i="3"/>
  <c r="D31" i="3"/>
  <c r="D28" i="3"/>
  <c r="D21" i="3"/>
  <c r="D12" i="3"/>
  <c r="D11" i="3" l="1"/>
  <c r="D30" i="3"/>
  <c r="D27" i="3" s="1"/>
  <c r="D36" i="3"/>
  <c r="D35" i="3" s="1"/>
  <c r="D59" i="3"/>
  <c r="D58" i="3" s="1"/>
  <c r="D71" i="3" l="1"/>
  <c r="C65" i="2" l="1"/>
  <c r="C64" i="2" s="1"/>
  <c r="C62" i="2"/>
  <c r="C41" i="2"/>
  <c r="C26" i="2"/>
  <c r="C53" i="2"/>
  <c r="C52" i="2" s="1"/>
  <c r="C35" i="2"/>
  <c r="C37" i="2"/>
  <c r="C10" i="2"/>
  <c r="C29" i="2"/>
  <c r="C31" i="2"/>
  <c r="C34" i="2" l="1"/>
  <c r="C33" i="2" s="1"/>
  <c r="C56" i="2"/>
  <c r="C28" i="2"/>
  <c r="C25" i="2" s="1"/>
  <c r="C9" i="2" l="1"/>
  <c r="C73" i="2" s="1"/>
</calcChain>
</file>

<file path=xl/sharedStrings.xml><?xml version="1.0" encoding="utf-8"?>
<sst xmlns="http://schemas.openxmlformats.org/spreadsheetml/2006/main" count="274" uniqueCount="158">
  <si>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</si>
  <si>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</si>
  <si>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</si>
  <si>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</si>
  <si>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</si>
  <si>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</si>
  <si>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</si>
  <si>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</si>
  <si>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</si>
  <si>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</si>
  <si>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</si>
  <si>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</si>
  <si>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</si>
  <si>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</si>
  <si>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</si>
  <si>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</si>
  <si>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Доходы от продажи земельных участков, находящихся в государственой и муниципальной собственности (за исключением земельных участков бюджетных и автономных учреждений)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</si>
  <si>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</si>
  <si>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</si>
  <si>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</si>
  <si>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</si>
  <si>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</si>
  <si>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</si>
  <si>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</si>
  <si>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</si>
  <si>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</si>
  <si>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</si>
  <si>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</si>
  <si>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</si>
  <si>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</si>
  <si>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</si>
  <si>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</si>
  <si>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>000 1 14 060000 00 0000 430</t>
  </si>
  <si>
    <t>000 1 14 06010 00 0000 430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</si>
  <si>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</si>
  <si>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</si>
  <si>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</si>
  <si>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</si>
  <si>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</si>
  <si>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</si>
  <si>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</si>
  <si>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</si>
  <si>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</si>
  <si>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</si>
  <si>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</si>
  <si>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</si>
  <si>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</si>
  <si>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</si>
  <si>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</si>
  <si>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</si>
  <si>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</si>
  <si>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</si>
  <si>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</si>
  <si>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</si>
  <si>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</si>
  <si>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сорганизаций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</si>
  <si>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</si>
  <si>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</si>
  <si>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</si>
  <si>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</si>
  <si>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</si>
  <si>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</si>
  <si>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</si>
  <si>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0001 17 05050 13 0000 180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</si>
  <si>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</si>
  <si>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</si>
  <si>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</si>
  <si>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</si>
  <si>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</si>
  <si>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</si>
  <si>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</si>
  <si>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</si>
  <si>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</si>
  <si>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</si>
  <si>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</si>
  <si>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</si>
  <si>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</si>
  <si>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</si>
  <si>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</si>
  <si>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</si>
  <si>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</si>
  <si>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</si>
  <si>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</si>
  <si>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</si>
  <si>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</si>
  <si>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 БЮДЖЕТАМ БЮДЖЕТНОЙ СИСТЕМЫ (МЕЖБЮДЖЕТНЫЕ СУБСИДИИ)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</si>
  <si>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</si>
  <si>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</si>
  <si>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</si>
  <si>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</si>
  <si>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</si>
  <si>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</si>
  <si>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</si>
  <si>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 xml:space="preserve"> 000 2 02 03000 00 0000 150</t>
  </si>
  <si>
    <t xml:space="preserve"> 000 2 02 03024 00 0000 150</t>
  </si>
  <si>
    <t>000 2 02 03024 13 0000 150</t>
  </si>
  <si>
    <t xml:space="preserve"> 000 2 02 02000 00 0000 150</t>
  </si>
  <si>
    <t>000 2 02 02999 00 0000 150</t>
  </si>
  <si>
    <t>000 2 02 02999 13 0000 150</t>
  </si>
  <si>
    <t>000 2 02 10000 00 0000 000</t>
  </si>
  <si>
    <t>ДОТАЦИИ БЮДЖЕТАМ БЮДЖЕТНОЙ СИСТЕМЫ РОССИЙСКОЙ ФЕДЕРАЦИИ</t>
  </si>
  <si>
    <t>000 1 17 05050 13 0000 180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</si>
  <si>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</si>
  <si>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</si>
  <si>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</si>
  <si>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</si>
  <si>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</si>
  <si>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</si>
  <si>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 xml:space="preserve"> 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</si>
  <si>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</si>
  <si>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</si>
  <si>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</si>
  <si>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</si>
  <si>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</si>
  <si>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</si>
  <si>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</si>
  <si>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</si>
  <si>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</si>
  <si>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делопроизводству администрации 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</si>
  <si>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</si>
  <si>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</si>
  <si>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</si>
  <si>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</si>
  <si>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</si>
  <si>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</si>
  <si>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</si>
  <si>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</si>
  <si>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</si>
  <si>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</si>
  <si>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</si>
  <si>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000 1 13 01000 00 0000 000</t>
  </si>
  <si>
    <t>000 2 04 00000 00 0000 000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</si>
  <si>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</si>
  <si>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</si>
  <si>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БЕЗВОЗМЕЗДНЫЕ ПОСТУПЛЕНИЯ ОТ НЕГОСУДАРСТВЕННЫХ ОРГАНИЗАЦИЙ</t>
  </si>
  <si>
    <t>2025 год Сумма, тыс.  руб.</t>
  </si>
  <si>
    <t>Прочие безвозмездные поступления от негосударственных организаций в бюджеты городских поселений</t>
  </si>
  <si>
    <t>000 2 04 05099 13 0000 150</t>
  </si>
  <si>
    <t xml:space="preserve">Тайшетского городского поселения </t>
  </si>
  <si>
    <t>Прочие межбюджетные трансферты, передаваемые бюджетам городских поселений</t>
  </si>
  <si>
    <t xml:space="preserve">000 2 02 49999 13 0000 150 </t>
  </si>
  <si>
    <t>000 2 02 40000 00 0000 150</t>
  </si>
  <si>
    <t>ИНЫЕ МЕЖБЮДЖЕТНЫЕ ТРАНСФЕРТЫ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</si>
  <si>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</si>
  <si>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</si>
  <si>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</si>
  <si>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</si>
  <si>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поселения от   .11.2023 г. №</t>
  </si>
  <si>
    <t xml:space="preserve">                                      "Тайшетское городское поселение" на 2024 год                                                                                                                               </t>
  </si>
  <si>
    <t>2024 год Сумма, тыс. руб.</t>
  </si>
  <si>
    <t>2026 год Сумма, тыс.  руб.</t>
  </si>
  <si>
    <t>поселения от  .11.2023 г. №</t>
  </si>
  <si>
    <t xml:space="preserve">000 2 04 05020 13 0000 150 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</si>
  <si>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</si>
  <si>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Безвозмездные поступления от негосударственных организаций в бюджеты городских поселений</t>
  </si>
  <si>
    <t>000 2 04 05000 13 0000 150</t>
  </si>
  <si>
    <t xml:space="preserve">                                      "Тайшетское городское поселение" на плановый период  2025 и 2026 годов                                                                                                                               </t>
  </si>
  <si>
    <t>Приложение № 2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</si>
</sst>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9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NumberFormat="1" applyFont="1" applyBorder="1" applyAlignment="1">
      <alignment wrapText="1"/>
    </xf>
    <xf numFmtId="165" fontId="5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11" fillId="0" borderId="0" xfId="0" applyFont="1" applyAlignment="1">
      <alignment horizontal="center"/>
    </xf>
    <xf numFmtId="0" fontId="9" fillId="0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wrapText="1"/>
    </xf>
    <xf numFmtId="0" fontId="5" fillId="0" borderId="3" xfId="0" applyNumberFormat="1" applyFont="1" applyBorder="1" applyAlignment="1">
      <alignment horizontal="justify" wrapText="1"/>
    </xf>
    <xf numFmtId="0" fontId="7" fillId="0" borderId="3" xfId="0" applyFont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justify" vertical="center" wrapText="1"/>
    </xf>
    <xf numFmtId="164" fontId="7" fillId="0" borderId="4" xfId="0" applyNumberFormat="1" applyFont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0" xfId="0" applyFont="1"/>
    <xf numFmtId="0" fontId="2" fillId="0" borderId="3" xfId="0" applyFont="1" applyBorder="1" applyAlignment="1">
      <alignment horizontal="center"/>
    </xf>
    <xf numFmtId="0" fontId="13" fillId="0" borderId="0" xfId="0" applyFont="1"/>
    <xf numFmtId="0" fontId="5" fillId="0" borderId="3" xfId="0" applyFont="1" applyBorder="1" applyAlignment="1">
      <alignment horizontal="justify" vertical="center"/>
    </xf>
    <xf numFmtId="0" fontId="6" fillId="0" borderId="8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3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 applyAlignment="1"/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83"/>
  <sheetViews>
    <sheetView view="pageBreakPreview" topLeftCell="A63" zoomScale="90" zoomScaleNormal="75" zoomScaleSheetLayoutView="90" workbookViewId="0">
      <selection activeCell="A51" sqref="A51"/>
    </sheetView>
  </sheetViews>
  <sheetFormatPr defaultRowHeight="12.75" x14ac:dyDescent="0.2"/>
  <cols>
    <col min="1" max="1" width="68.28515625" customWidth="1"/>
    <col min="2" max="2" width="29.140625" customWidth="1"/>
    <col min="3" max="3" width="10.85546875" customWidth="1"/>
    <col min="4" max="4" width="17" customWidth="1"/>
    <col min="5" max="5" width="6.7109375" customWidth="1"/>
  </cols>
  <sheetData>
    <row r="1" spans="1:24" x14ac:dyDescent="0.2">
      <c r="B1" t="s">
        <v>64</v>
      </c>
    </row>
    <row r="2" spans="1:24" x14ac:dyDescent="0.2">
      <c r="B2" t="s">
        <v>6</v>
      </c>
    </row>
    <row r="3" spans="1:24" x14ac:dyDescent="0.2">
      <c r="B3" t="s">
        <v>147</v>
      </c>
    </row>
    <row r="4" spans="1:24" ht="17.25" customHeight="1" x14ac:dyDescent="0.25">
      <c r="A4" s="57" t="s">
        <v>88</v>
      </c>
      <c r="B4" s="57"/>
      <c r="C4" s="57"/>
      <c r="D4" s="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20.25" customHeight="1" x14ac:dyDescent="0.25">
      <c r="A5" s="4" t="s">
        <v>148</v>
      </c>
      <c r="B5" s="18"/>
      <c r="C5" s="4"/>
      <c r="D5" s="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" customHeight="1" x14ac:dyDescent="0.2">
      <c r="A6" s="58" t="s">
        <v>7</v>
      </c>
      <c r="B6" s="58" t="s">
        <v>36</v>
      </c>
      <c r="C6" s="58" t="s">
        <v>149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31.5" customHeight="1" x14ac:dyDescent="0.2">
      <c r="A7" s="59"/>
      <c r="B7" s="58"/>
      <c r="C7" s="60"/>
      <c r="D7" s="9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" x14ac:dyDescent="0.2">
      <c r="A8" s="49">
        <v>1</v>
      </c>
      <c r="B8" s="49">
        <v>2</v>
      </c>
      <c r="C8" s="49">
        <v>3</v>
      </c>
      <c r="D8" s="10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4.25" customHeight="1" x14ac:dyDescent="0.2">
      <c r="A9" s="21" t="s">
        <v>8</v>
      </c>
      <c r="B9" s="47" t="s">
        <v>19</v>
      </c>
      <c r="C9" s="22">
        <f>C10+C19+C25+C33+C49+C52+C45</f>
        <v>163465.9</v>
      </c>
      <c r="D9" s="1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3.5" customHeight="1" x14ac:dyDescent="0.2">
      <c r="A10" s="21" t="s">
        <v>2</v>
      </c>
      <c r="B10" s="47" t="s">
        <v>20</v>
      </c>
      <c r="C10" s="22">
        <f>C11</f>
        <v>91900</v>
      </c>
      <c r="D10" s="1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2">
      <c r="A11" s="21" t="s">
        <v>1</v>
      </c>
      <c r="B11" s="47" t="s">
        <v>21</v>
      </c>
      <c r="C11" s="22">
        <f>C13+C12+C14+C15+C16+C17+C18</f>
        <v>91900</v>
      </c>
      <c r="D11" s="1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75.75" customHeight="1" x14ac:dyDescent="0.2">
      <c r="A12" s="23" t="s">
        <v>9</v>
      </c>
      <c r="B12" s="6" t="s">
        <v>22</v>
      </c>
      <c r="C12" s="24">
        <v>89560</v>
      </c>
      <c r="D12" s="12"/>
      <c r="F12" s="2"/>
      <c r="G12" s="5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08.75" customHeight="1" x14ac:dyDescent="0.25">
      <c r="A13" s="19" t="s">
        <v>18</v>
      </c>
      <c r="B13" s="6" t="s">
        <v>23</v>
      </c>
      <c r="C13" s="24">
        <v>650</v>
      </c>
      <c r="D13" s="1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47.25" customHeight="1" x14ac:dyDescent="0.25">
      <c r="A14" s="19" t="s">
        <v>17</v>
      </c>
      <c r="B14" s="6" t="s">
        <v>24</v>
      </c>
      <c r="C14" s="24">
        <v>700</v>
      </c>
      <c r="D14" s="1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s="1" customFormat="1" ht="79.5" customHeight="1" x14ac:dyDescent="0.25">
      <c r="A15" s="26" t="s">
        <v>42</v>
      </c>
      <c r="B15" s="6" t="s">
        <v>37</v>
      </c>
      <c r="C15" s="24">
        <v>500</v>
      </c>
      <c r="D15" s="1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1" customFormat="1" ht="94.5" customHeight="1" x14ac:dyDescent="0.25">
      <c r="A16" s="26" t="s">
        <v>133</v>
      </c>
      <c r="B16" s="6" t="s">
        <v>132</v>
      </c>
      <c r="C16" s="24">
        <v>140</v>
      </c>
      <c r="D16" s="1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s="1" customFormat="1" ht="48" customHeight="1" x14ac:dyDescent="0.2">
      <c r="A17" s="51" t="s">
        <v>144</v>
      </c>
      <c r="B17" s="6" t="s">
        <v>143</v>
      </c>
      <c r="C17" s="24">
        <v>300</v>
      </c>
      <c r="D17" s="1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s="1" customFormat="1" ht="48" customHeight="1" x14ac:dyDescent="0.2">
      <c r="A18" s="51" t="s">
        <v>145</v>
      </c>
      <c r="B18" s="6" t="s">
        <v>146</v>
      </c>
      <c r="C18" s="24">
        <v>50</v>
      </c>
      <c r="D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33" customHeight="1" x14ac:dyDescent="0.25">
      <c r="A19" s="20" t="s">
        <v>38</v>
      </c>
      <c r="B19" s="47" t="s">
        <v>39</v>
      </c>
      <c r="C19" s="22">
        <f>C20</f>
        <v>16783.899999999998</v>
      </c>
      <c r="D19" s="1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30" customHeight="1" x14ac:dyDescent="0.25">
      <c r="A20" s="19" t="s">
        <v>40</v>
      </c>
      <c r="B20" s="6" t="s">
        <v>41</v>
      </c>
      <c r="C20" s="24">
        <f>C21+C22+C23+C24</f>
        <v>16783.899999999998</v>
      </c>
      <c r="D20" s="1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9.25" customHeight="1" x14ac:dyDescent="0.25">
      <c r="A21" s="19" t="s">
        <v>89</v>
      </c>
      <c r="B21" s="6" t="s">
        <v>90</v>
      </c>
      <c r="C21" s="24">
        <v>8753.5</v>
      </c>
      <c r="D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9.5" customHeight="1" x14ac:dyDescent="0.25">
      <c r="A22" s="19" t="s">
        <v>105</v>
      </c>
      <c r="B22" s="6" t="s">
        <v>102</v>
      </c>
      <c r="C22" s="24">
        <v>41.7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45.75" customHeight="1" x14ac:dyDescent="0.25">
      <c r="A23" s="19" t="s">
        <v>106</v>
      </c>
      <c r="B23" s="6" t="s">
        <v>103</v>
      </c>
      <c r="C23" s="24">
        <v>9076.4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48" customHeight="1" x14ac:dyDescent="0.25">
      <c r="A24" s="19" t="s">
        <v>107</v>
      </c>
      <c r="B24" s="6" t="s">
        <v>104</v>
      </c>
      <c r="C24" s="24">
        <v>-1087.7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2">
      <c r="A25" s="21" t="s">
        <v>0</v>
      </c>
      <c r="B25" s="47" t="s">
        <v>25</v>
      </c>
      <c r="C25" s="22">
        <f>C26+C28</f>
        <v>41500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x14ac:dyDescent="0.2">
      <c r="A26" s="23" t="s">
        <v>10</v>
      </c>
      <c r="B26" s="6" t="s">
        <v>26</v>
      </c>
      <c r="C26" s="24">
        <f>C27</f>
        <v>16100</v>
      </c>
      <c r="D26" s="14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9.5" customHeight="1" x14ac:dyDescent="0.2">
      <c r="A27" s="23" t="s">
        <v>69</v>
      </c>
      <c r="B27" s="6" t="s">
        <v>45</v>
      </c>
      <c r="C27" s="32">
        <v>16100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x14ac:dyDescent="0.2">
      <c r="A28" s="23" t="s">
        <v>3</v>
      </c>
      <c r="B28" s="6" t="s">
        <v>27</v>
      </c>
      <c r="C28" s="32">
        <f>C29+C31</f>
        <v>25400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x14ac:dyDescent="0.2">
      <c r="A29" s="23" t="s">
        <v>74</v>
      </c>
      <c r="B29" s="6" t="s">
        <v>54</v>
      </c>
      <c r="C29" s="32">
        <f>C30</f>
        <v>15600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31.5" customHeight="1" x14ac:dyDescent="0.2">
      <c r="A30" s="23" t="s">
        <v>52</v>
      </c>
      <c r="B30" s="6" t="s">
        <v>46</v>
      </c>
      <c r="C30" s="32">
        <v>15600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7.25" customHeight="1" x14ac:dyDescent="0.2">
      <c r="A31" s="23" t="s">
        <v>56</v>
      </c>
      <c r="B31" s="6" t="s">
        <v>75</v>
      </c>
      <c r="C31" s="32">
        <f>C32</f>
        <v>9800</v>
      </c>
      <c r="D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27.75" customHeight="1" x14ac:dyDescent="0.2">
      <c r="A32" s="23" t="s">
        <v>53</v>
      </c>
      <c r="B32" s="6" t="s">
        <v>47</v>
      </c>
      <c r="C32" s="32">
        <v>9800</v>
      </c>
      <c r="D32" s="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6.5" customHeight="1" x14ac:dyDescent="0.2">
      <c r="A33" s="21" t="s">
        <v>4</v>
      </c>
      <c r="B33" s="47" t="s">
        <v>28</v>
      </c>
      <c r="C33" s="22">
        <f>C34+C43</f>
        <v>10390</v>
      </c>
      <c r="D33" s="15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80.25" customHeight="1" x14ac:dyDescent="0.2">
      <c r="A34" s="23" t="s">
        <v>67</v>
      </c>
      <c r="B34" s="6" t="s">
        <v>29</v>
      </c>
      <c r="C34" s="27">
        <f>C35+C37+C41+C39</f>
        <v>9190</v>
      </c>
      <c r="D34" s="15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63.75" customHeight="1" x14ac:dyDescent="0.2">
      <c r="A35" s="23" t="s">
        <v>11</v>
      </c>
      <c r="B35" s="6" t="s">
        <v>30</v>
      </c>
      <c r="C35" s="27">
        <f>C36</f>
        <v>2981</v>
      </c>
      <c r="D35" s="1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79.5" customHeight="1" x14ac:dyDescent="0.2">
      <c r="A36" s="23" t="s">
        <v>65</v>
      </c>
      <c r="B36" s="6" t="s">
        <v>48</v>
      </c>
      <c r="C36" s="27">
        <v>2981</v>
      </c>
      <c r="D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78" customHeight="1" x14ac:dyDescent="0.2">
      <c r="A37" s="31" t="s">
        <v>44</v>
      </c>
      <c r="B37" s="6" t="s">
        <v>43</v>
      </c>
      <c r="C37" s="27">
        <f>C38</f>
        <v>3300</v>
      </c>
      <c r="D37" s="1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78.75" customHeight="1" x14ac:dyDescent="0.2">
      <c r="A38" s="23" t="s">
        <v>66</v>
      </c>
      <c r="B38" s="6" t="s">
        <v>49</v>
      </c>
      <c r="C38" s="27">
        <v>3300</v>
      </c>
      <c r="D38" s="1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78" customHeight="1" x14ac:dyDescent="0.2">
      <c r="A39" s="31" t="s">
        <v>73</v>
      </c>
      <c r="B39" s="6" t="s">
        <v>71</v>
      </c>
      <c r="C39" s="27">
        <f>C40</f>
        <v>155</v>
      </c>
      <c r="D39" s="1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63.75" customHeight="1" x14ac:dyDescent="0.2">
      <c r="A40" s="23" t="s">
        <v>72</v>
      </c>
      <c r="B40" s="6" t="s">
        <v>70</v>
      </c>
      <c r="C40" s="27">
        <v>155</v>
      </c>
      <c r="D40" s="1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47.25" x14ac:dyDescent="0.2">
      <c r="A41" s="23" t="s">
        <v>57</v>
      </c>
      <c r="B41" s="6" t="s">
        <v>58</v>
      </c>
      <c r="C41" s="27">
        <f>C42</f>
        <v>2754</v>
      </c>
      <c r="D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32.25" customHeight="1" x14ac:dyDescent="0.2">
      <c r="A42" s="23" t="s">
        <v>59</v>
      </c>
      <c r="B42" s="6" t="s">
        <v>50</v>
      </c>
      <c r="C42" s="27">
        <v>2754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97.5" customHeight="1" x14ac:dyDescent="0.2">
      <c r="A43" s="23" t="s">
        <v>121</v>
      </c>
      <c r="B43" s="6" t="s">
        <v>122</v>
      </c>
      <c r="C43" s="27">
        <f>C44</f>
        <v>1200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95.25" customHeight="1" x14ac:dyDescent="0.2">
      <c r="A44" s="23" t="s">
        <v>120</v>
      </c>
      <c r="B44" s="6" t="s">
        <v>119</v>
      </c>
      <c r="C44" s="27">
        <v>1200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33" customHeight="1" x14ac:dyDescent="0.2">
      <c r="A45" s="21" t="s">
        <v>127</v>
      </c>
      <c r="B45" s="7" t="s">
        <v>128</v>
      </c>
      <c r="C45" s="28">
        <f>C46</f>
        <v>2242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4.25" customHeight="1" x14ac:dyDescent="0.2">
      <c r="A46" s="23" t="s">
        <v>129</v>
      </c>
      <c r="B46" s="6" t="s">
        <v>130</v>
      </c>
      <c r="C46" s="27">
        <f>C47</f>
        <v>2242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 x14ac:dyDescent="0.2">
      <c r="A47" s="23" t="s">
        <v>124</v>
      </c>
      <c r="B47" s="6" t="s">
        <v>126</v>
      </c>
      <c r="C47" s="27">
        <f>C48</f>
        <v>2242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29.25" customHeight="1" x14ac:dyDescent="0.2">
      <c r="A48" s="23" t="s">
        <v>123</v>
      </c>
      <c r="B48" s="6" t="s">
        <v>125</v>
      </c>
      <c r="C48" s="27">
        <v>2242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27.75" customHeight="1" x14ac:dyDescent="0.2">
      <c r="A49" s="21" t="s">
        <v>5</v>
      </c>
      <c r="B49" s="29" t="s">
        <v>31</v>
      </c>
      <c r="C49" s="28">
        <f>C50</f>
        <v>200</v>
      </c>
      <c r="D49" s="15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2.25" customHeight="1" x14ac:dyDescent="0.25">
      <c r="A50" s="23" t="s">
        <v>76</v>
      </c>
      <c r="B50" s="25" t="s">
        <v>79</v>
      </c>
      <c r="C50" s="27">
        <f>C51</f>
        <v>200</v>
      </c>
      <c r="D50" s="15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48.75" customHeight="1" x14ac:dyDescent="0.25">
      <c r="A51" s="23" t="s">
        <v>68</v>
      </c>
      <c r="B51" s="25" t="s">
        <v>51</v>
      </c>
      <c r="C51" s="27">
        <v>200</v>
      </c>
      <c r="D51" s="16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" customHeight="1" x14ac:dyDescent="0.2">
      <c r="A52" s="21" t="s">
        <v>60</v>
      </c>
      <c r="B52" s="29" t="s">
        <v>61</v>
      </c>
      <c r="C52" s="28">
        <f>C53</f>
        <v>450</v>
      </c>
      <c r="D52" s="16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 x14ac:dyDescent="0.2">
      <c r="A53" s="23" t="s">
        <v>77</v>
      </c>
      <c r="B53" s="30" t="s">
        <v>78</v>
      </c>
      <c r="C53" s="27">
        <f>C54</f>
        <v>450</v>
      </c>
      <c r="D53" s="16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" customHeight="1" x14ac:dyDescent="0.2">
      <c r="A54" s="23" t="s">
        <v>62</v>
      </c>
      <c r="B54" s="30" t="s">
        <v>101</v>
      </c>
      <c r="C54" s="27">
        <v>450</v>
      </c>
      <c r="D54" s="16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" customHeight="1" x14ac:dyDescent="0.2">
      <c r="A55" s="21" t="s">
        <v>13</v>
      </c>
      <c r="B55" s="47" t="s">
        <v>34</v>
      </c>
      <c r="C55" s="22">
        <f>C56+C69</f>
        <v>119857</v>
      </c>
      <c r="D55" s="15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1.5" customHeight="1" x14ac:dyDescent="0.2">
      <c r="A56" s="21" t="s">
        <v>14</v>
      </c>
      <c r="B56" s="47" t="s">
        <v>35</v>
      </c>
      <c r="C56" s="22">
        <f>C60+C64+C57+C67</f>
        <v>110479.09999999999</v>
      </c>
      <c r="D56" s="11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29.25" customHeight="1" x14ac:dyDescent="0.2">
      <c r="A57" s="21" t="s">
        <v>100</v>
      </c>
      <c r="B57" s="47" t="s">
        <v>99</v>
      </c>
      <c r="C57" s="22">
        <f>C58</f>
        <v>28319.200000000001</v>
      </c>
      <c r="D57" s="1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49.5" customHeight="1" x14ac:dyDescent="0.2">
      <c r="A58" s="23" t="s">
        <v>117</v>
      </c>
      <c r="B58" s="6" t="s">
        <v>115</v>
      </c>
      <c r="C58" s="24">
        <f>C59</f>
        <v>28319.200000000001</v>
      </c>
      <c r="D58" s="1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32.25" customHeight="1" x14ac:dyDescent="0.2">
      <c r="A59" s="23" t="s">
        <v>116</v>
      </c>
      <c r="B59" s="6" t="s">
        <v>114</v>
      </c>
      <c r="C59" s="24">
        <v>28319.200000000001</v>
      </c>
      <c r="D59" s="1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1.5" x14ac:dyDescent="0.2">
      <c r="A60" s="21" t="s">
        <v>86</v>
      </c>
      <c r="B60" s="47" t="s">
        <v>87</v>
      </c>
      <c r="C60" s="22">
        <f>C62</f>
        <v>76483.399999999994</v>
      </c>
      <c r="D60" s="1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66.75" hidden="1" customHeight="1" x14ac:dyDescent="0.2">
      <c r="A61" s="23"/>
      <c r="B61" s="6"/>
      <c r="C61" s="24"/>
      <c r="D61" s="1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x14ac:dyDescent="0.2">
      <c r="A62" s="23" t="s">
        <v>83</v>
      </c>
      <c r="B62" s="6" t="s">
        <v>91</v>
      </c>
      <c r="C62" s="24">
        <f>C63</f>
        <v>76483.399999999994</v>
      </c>
      <c r="D62" s="1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x14ac:dyDescent="0.2">
      <c r="A63" s="23" t="s">
        <v>84</v>
      </c>
      <c r="B63" s="6" t="s">
        <v>92</v>
      </c>
      <c r="C63" s="24">
        <v>76483.399999999994</v>
      </c>
      <c r="D63" s="1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31.5" x14ac:dyDescent="0.2">
      <c r="A64" s="21" t="s">
        <v>80</v>
      </c>
      <c r="B64" s="47" t="s">
        <v>109</v>
      </c>
      <c r="C64" s="46">
        <f>C65</f>
        <v>242.2</v>
      </c>
      <c r="D64" s="1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28.5" customHeight="1" x14ac:dyDescent="0.2">
      <c r="A65" s="23" t="s">
        <v>81</v>
      </c>
      <c r="B65" s="6" t="s">
        <v>110</v>
      </c>
      <c r="C65" s="32">
        <f>C66</f>
        <v>242.2</v>
      </c>
      <c r="D65" s="1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30" customHeight="1" x14ac:dyDescent="0.2">
      <c r="A66" s="23" t="s">
        <v>82</v>
      </c>
      <c r="B66" s="6" t="s">
        <v>111</v>
      </c>
      <c r="C66" s="32">
        <v>242.2</v>
      </c>
      <c r="D66" s="1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customHeight="1" thickBot="1" x14ac:dyDescent="0.25">
      <c r="A67" s="55" t="s">
        <v>142</v>
      </c>
      <c r="B67" s="6" t="s">
        <v>141</v>
      </c>
      <c r="C67" s="32">
        <f>C68</f>
        <v>5434.3</v>
      </c>
      <c r="D67" s="1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36" customHeight="1" thickBot="1" x14ac:dyDescent="0.25">
      <c r="A68" s="53" t="s">
        <v>139</v>
      </c>
      <c r="B68" s="54" t="s">
        <v>140</v>
      </c>
      <c r="C68" s="32">
        <v>5434.3</v>
      </c>
      <c r="D68" s="1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32.25" customHeight="1" x14ac:dyDescent="0.2">
      <c r="A69" s="21" t="s">
        <v>134</v>
      </c>
      <c r="B69" s="7" t="s">
        <v>131</v>
      </c>
      <c r="C69" s="46">
        <f>C70</f>
        <v>9377.9000000000015</v>
      </c>
      <c r="D69" s="1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30.75" customHeight="1" x14ac:dyDescent="0.2">
      <c r="A70" s="52" t="s">
        <v>154</v>
      </c>
      <c r="B70" s="6" t="s">
        <v>155</v>
      </c>
      <c r="C70" s="46">
        <f>C71+C72</f>
        <v>9377.9000000000015</v>
      </c>
      <c r="D70" s="1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49.5" customHeight="1" x14ac:dyDescent="0.2">
      <c r="A71" s="23" t="s">
        <v>153</v>
      </c>
      <c r="B71" s="6" t="s">
        <v>152</v>
      </c>
      <c r="C71" s="32">
        <v>417.2</v>
      </c>
      <c r="D71" s="1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30.75" customHeight="1" x14ac:dyDescent="0.2">
      <c r="A72" s="23" t="s">
        <v>136</v>
      </c>
      <c r="B72" s="6" t="s">
        <v>137</v>
      </c>
      <c r="C72" s="32">
        <v>8960.7000000000007</v>
      </c>
      <c r="D72" s="1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 x14ac:dyDescent="0.2">
      <c r="A73" s="21" t="s">
        <v>15</v>
      </c>
      <c r="B73" s="7"/>
      <c r="C73" s="22">
        <f>C9+C55</f>
        <v>283322.90000000002</v>
      </c>
      <c r="D73" s="17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24" hidden="1" customHeight="1" x14ac:dyDescent="0.2"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33" hidden="1" customHeight="1" x14ac:dyDescent="0.2"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9.75" hidden="1" customHeight="1" x14ac:dyDescent="0.2"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.75" hidden="1" customHeight="1" x14ac:dyDescent="0.2"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idden="1" x14ac:dyDescent="0.2"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0.5" hidden="1" customHeight="1" x14ac:dyDescent="0.2"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2.25" hidden="1" customHeight="1" x14ac:dyDescent="0.2"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idden="1" x14ac:dyDescent="0.2"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idden="1" x14ac:dyDescent="0.2"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x14ac:dyDescent="0.25">
      <c r="A83" s="37" t="s">
        <v>112</v>
      </c>
      <c r="B83" s="37"/>
      <c r="C83" s="37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x14ac:dyDescent="0.25">
      <c r="A84" s="37" t="s">
        <v>118</v>
      </c>
      <c r="B84" s="37"/>
      <c r="C84" s="37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x14ac:dyDescent="0.25">
      <c r="A85" s="37" t="s">
        <v>138</v>
      </c>
      <c r="B85" s="37"/>
      <c r="C85" s="37" t="s">
        <v>113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48"/>
      <c r="B86" s="48"/>
      <c r="C86" s="48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2"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2"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2">
      <c r="A102" s="2"/>
      <c r="B102" s="2" t="s">
        <v>108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17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</row>
    <row r="1170" spans="1:17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</row>
    <row r="1171" spans="1:17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</row>
    <row r="1172" spans="1:17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</row>
    <row r="1173" spans="1:17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</row>
    <row r="1174" spans="1:17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</row>
    <row r="1175" spans="1:17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</row>
    <row r="1176" spans="1:17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</row>
    <row r="1177" spans="1:17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</row>
    <row r="1178" spans="1:17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</row>
    <row r="1179" spans="1:17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</row>
    <row r="1180" spans="1:17" x14ac:dyDescent="0.2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</row>
    <row r="1181" spans="1:17" x14ac:dyDescent="0.2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</row>
    <row r="1182" spans="1:17" x14ac:dyDescent="0.2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</row>
    <row r="1183" spans="1:17" x14ac:dyDescent="0.2"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</row>
  </sheetData>
  <mergeCells count="4">
    <mergeCell ref="A4:C4"/>
    <mergeCell ref="A6:A7"/>
    <mergeCell ref="C6:C7"/>
    <mergeCell ref="B6:B7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7"/>
  <sheetViews>
    <sheetView tabSelected="1" topLeftCell="A52" zoomScale="75" workbookViewId="0">
      <selection activeCell="H14" sqref="H14"/>
    </sheetView>
  </sheetViews>
  <sheetFormatPr defaultRowHeight="12.75" x14ac:dyDescent="0.2"/>
  <cols>
    <col min="1" max="1" width="57.85546875" customWidth="1"/>
    <col min="2" max="2" width="28.5703125" customWidth="1"/>
    <col min="3" max="3" width="11" customWidth="1"/>
    <col min="4" max="4" width="12" customWidth="1"/>
  </cols>
  <sheetData>
    <row r="2" spans="1:4" x14ac:dyDescent="0.2">
      <c r="A2" s="33"/>
      <c r="B2" t="s">
        <v>157</v>
      </c>
      <c r="C2" s="33"/>
      <c r="D2" s="33"/>
    </row>
    <row r="3" spans="1:4" x14ac:dyDescent="0.2">
      <c r="A3" s="33"/>
      <c r="B3" t="s">
        <v>6</v>
      </c>
      <c r="C3" s="33"/>
      <c r="D3" s="33"/>
    </row>
    <row r="4" spans="1:4" x14ac:dyDescent="0.2">
      <c r="A4" s="33"/>
      <c r="B4" t="s">
        <v>151</v>
      </c>
      <c r="C4" s="33"/>
      <c r="D4" s="33"/>
    </row>
    <row r="5" spans="1:4" ht="15.75" x14ac:dyDescent="0.25">
      <c r="A5" s="63" t="s">
        <v>88</v>
      </c>
      <c r="B5" s="63"/>
      <c r="C5" s="63"/>
      <c r="D5" s="63"/>
    </row>
    <row r="6" spans="1:4" ht="15.75" x14ac:dyDescent="0.25">
      <c r="A6" s="34" t="s">
        <v>156</v>
      </c>
      <c r="B6" s="34"/>
      <c r="C6" s="34"/>
      <c r="D6" s="34"/>
    </row>
    <row r="7" spans="1:4" ht="13.5" thickBot="1" x14ac:dyDescent="0.25">
      <c r="A7" s="38"/>
      <c r="B7" s="38"/>
      <c r="C7" s="38"/>
      <c r="D7" s="38"/>
    </row>
    <row r="8" spans="1:4" ht="38.25" customHeight="1" x14ac:dyDescent="0.2">
      <c r="A8" s="64" t="s">
        <v>7</v>
      </c>
      <c r="B8" s="61" t="s">
        <v>36</v>
      </c>
      <c r="C8" s="61" t="s">
        <v>135</v>
      </c>
      <c r="D8" s="61" t="s">
        <v>150</v>
      </c>
    </row>
    <row r="9" spans="1:4" ht="11.25" customHeight="1" thickBot="1" x14ac:dyDescent="0.25">
      <c r="A9" s="65"/>
      <c r="B9" s="62"/>
      <c r="C9" s="62"/>
      <c r="D9" s="62"/>
    </row>
    <row r="10" spans="1:4" ht="16.5" thickBot="1" x14ac:dyDescent="0.3">
      <c r="A10" s="35">
        <v>1</v>
      </c>
      <c r="B10" s="36">
        <v>2</v>
      </c>
      <c r="C10" s="35">
        <v>4</v>
      </c>
      <c r="D10" s="35">
        <v>4</v>
      </c>
    </row>
    <row r="11" spans="1:4" ht="16.5" customHeight="1" x14ac:dyDescent="0.2">
      <c r="A11" s="39" t="s">
        <v>8</v>
      </c>
      <c r="B11" s="7" t="s">
        <v>19</v>
      </c>
      <c r="C11" s="45">
        <f>C12+C21+C27+C35+C51+C55+C47</f>
        <v>167595</v>
      </c>
      <c r="D11" s="45">
        <f>D12+D21+D27+D35+D51+D55+D47</f>
        <v>172095</v>
      </c>
    </row>
    <row r="12" spans="1:4" ht="14.25" customHeight="1" x14ac:dyDescent="0.2">
      <c r="A12" s="39" t="s">
        <v>2</v>
      </c>
      <c r="B12" s="7" t="s">
        <v>20</v>
      </c>
      <c r="C12" s="22">
        <f>C13</f>
        <v>95600</v>
      </c>
      <c r="D12" s="22">
        <f>D13</f>
        <v>99500</v>
      </c>
    </row>
    <row r="13" spans="1:4" ht="15.75" customHeight="1" x14ac:dyDescent="0.2">
      <c r="A13" s="39" t="s">
        <v>1</v>
      </c>
      <c r="B13" s="7" t="s">
        <v>21</v>
      </c>
      <c r="C13" s="22">
        <f>C15+C14+C16+C17+C18+C19+C20</f>
        <v>95600</v>
      </c>
      <c r="D13" s="22">
        <f>D15+D14+D16+D17+D18+D19+D20</f>
        <v>99500</v>
      </c>
    </row>
    <row r="14" spans="1:4" ht="79.5" customHeight="1" x14ac:dyDescent="0.2">
      <c r="A14" s="40" t="s">
        <v>9</v>
      </c>
      <c r="B14" s="6" t="s">
        <v>22</v>
      </c>
      <c r="C14" s="24">
        <v>93260</v>
      </c>
      <c r="D14" s="24">
        <v>97160</v>
      </c>
    </row>
    <row r="15" spans="1:4" ht="125.25" customHeight="1" x14ac:dyDescent="0.25">
      <c r="A15" s="41" t="s">
        <v>18</v>
      </c>
      <c r="B15" s="6" t="s">
        <v>23</v>
      </c>
      <c r="C15" s="24">
        <v>650</v>
      </c>
      <c r="D15" s="24">
        <v>650</v>
      </c>
    </row>
    <row r="16" spans="1:4" ht="48" customHeight="1" x14ac:dyDescent="0.25">
      <c r="A16" s="41" t="s">
        <v>17</v>
      </c>
      <c r="B16" s="6" t="s">
        <v>24</v>
      </c>
      <c r="C16" s="24">
        <v>700</v>
      </c>
      <c r="D16" s="24">
        <v>700</v>
      </c>
    </row>
    <row r="17" spans="1:4" ht="96" customHeight="1" x14ac:dyDescent="0.25">
      <c r="A17" s="42" t="s">
        <v>42</v>
      </c>
      <c r="B17" s="6" t="s">
        <v>37</v>
      </c>
      <c r="C17" s="24">
        <v>500</v>
      </c>
      <c r="D17" s="24">
        <v>500</v>
      </c>
    </row>
    <row r="18" spans="1:4" ht="114" customHeight="1" x14ac:dyDescent="0.25">
      <c r="A18" s="26" t="s">
        <v>133</v>
      </c>
      <c r="B18" s="6" t="s">
        <v>132</v>
      </c>
      <c r="C18" s="24">
        <v>140</v>
      </c>
      <c r="D18" s="24">
        <v>140</v>
      </c>
    </row>
    <row r="19" spans="1:4" ht="68.25" customHeight="1" x14ac:dyDescent="0.2">
      <c r="A19" s="51" t="s">
        <v>144</v>
      </c>
      <c r="B19" s="6" t="s">
        <v>143</v>
      </c>
      <c r="C19" s="24">
        <v>300</v>
      </c>
      <c r="D19" s="24">
        <v>300</v>
      </c>
    </row>
    <row r="20" spans="1:4" ht="71.25" customHeight="1" x14ac:dyDescent="0.2">
      <c r="A20" s="51" t="s">
        <v>145</v>
      </c>
      <c r="B20" s="6" t="s">
        <v>146</v>
      </c>
      <c r="C20" s="24">
        <v>50</v>
      </c>
      <c r="D20" s="24">
        <v>50</v>
      </c>
    </row>
    <row r="21" spans="1:4" ht="48.75" customHeight="1" x14ac:dyDescent="0.25">
      <c r="A21" s="43" t="s">
        <v>38</v>
      </c>
      <c r="B21" s="7" t="s">
        <v>39</v>
      </c>
      <c r="C21" s="22">
        <f>C22</f>
        <v>17293.999999999996</v>
      </c>
      <c r="D21" s="22">
        <f>D22</f>
        <v>17894</v>
      </c>
    </row>
    <row r="22" spans="1:4" ht="53.25" customHeight="1" x14ac:dyDescent="0.25">
      <c r="A22" s="41" t="s">
        <v>40</v>
      </c>
      <c r="B22" s="6" t="s">
        <v>41</v>
      </c>
      <c r="C22" s="24">
        <f>C23+C24+C25+C26</f>
        <v>17293.999999999996</v>
      </c>
      <c r="D22" s="24">
        <f>D23+D24+D25+D26</f>
        <v>17894</v>
      </c>
    </row>
    <row r="23" spans="1:4" ht="51.75" customHeight="1" x14ac:dyDescent="0.25">
      <c r="A23" s="19" t="s">
        <v>89</v>
      </c>
      <c r="B23" s="6" t="s">
        <v>90</v>
      </c>
      <c r="C23" s="24">
        <v>8997.2999999999993</v>
      </c>
      <c r="D23" s="24">
        <v>9321</v>
      </c>
    </row>
    <row r="24" spans="1:4" ht="63.75" customHeight="1" x14ac:dyDescent="0.25">
      <c r="A24" s="19" t="s">
        <v>105</v>
      </c>
      <c r="B24" s="6" t="s">
        <v>102</v>
      </c>
      <c r="C24" s="24">
        <v>47.3</v>
      </c>
      <c r="D24" s="24">
        <v>49.5</v>
      </c>
    </row>
    <row r="25" spans="1:4" ht="67.5" customHeight="1" x14ac:dyDescent="0.25">
      <c r="A25" s="19" t="s">
        <v>106</v>
      </c>
      <c r="B25" s="6" t="s">
        <v>103</v>
      </c>
      <c r="C25" s="24">
        <v>9367.7999999999993</v>
      </c>
      <c r="D25" s="24">
        <v>9707.7999999999993</v>
      </c>
    </row>
    <row r="26" spans="1:4" ht="66" customHeight="1" x14ac:dyDescent="0.25">
      <c r="A26" s="19" t="s">
        <v>107</v>
      </c>
      <c r="B26" s="6" t="s">
        <v>104</v>
      </c>
      <c r="C26" s="24">
        <v>-1118.4000000000001</v>
      </c>
      <c r="D26" s="24">
        <v>-1184.3</v>
      </c>
    </row>
    <row r="27" spans="1:4" ht="16.5" customHeight="1" x14ac:dyDescent="0.2">
      <c r="A27" s="39" t="s">
        <v>0</v>
      </c>
      <c r="B27" s="7" t="s">
        <v>25</v>
      </c>
      <c r="C27" s="22">
        <f>C28+C30</f>
        <v>41500</v>
      </c>
      <c r="D27" s="22">
        <f>D28+D30</f>
        <v>41500</v>
      </c>
    </row>
    <row r="28" spans="1:4" ht="19.5" customHeight="1" x14ac:dyDescent="0.2">
      <c r="A28" s="40" t="s">
        <v>10</v>
      </c>
      <c r="B28" s="6" t="s">
        <v>26</v>
      </c>
      <c r="C28" s="24">
        <f>C29</f>
        <v>16100</v>
      </c>
      <c r="D28" s="24">
        <f>D29</f>
        <v>16100</v>
      </c>
    </row>
    <row r="29" spans="1:4" ht="49.5" customHeight="1" x14ac:dyDescent="0.2">
      <c r="A29" s="40" t="s">
        <v>69</v>
      </c>
      <c r="B29" s="6" t="s">
        <v>45</v>
      </c>
      <c r="C29" s="32">
        <v>16100</v>
      </c>
      <c r="D29" s="32">
        <v>16100</v>
      </c>
    </row>
    <row r="30" spans="1:4" ht="15.75" customHeight="1" x14ac:dyDescent="0.2">
      <c r="A30" s="40" t="s">
        <v>3</v>
      </c>
      <c r="B30" s="6" t="s">
        <v>27</v>
      </c>
      <c r="C30" s="32">
        <f>C31+C33</f>
        <v>25400</v>
      </c>
      <c r="D30" s="32">
        <f>D31+D33</f>
        <v>25400</v>
      </c>
    </row>
    <row r="31" spans="1:4" ht="15.75" customHeight="1" x14ac:dyDescent="0.2">
      <c r="A31" s="40" t="s">
        <v>55</v>
      </c>
      <c r="B31" s="6" t="s">
        <v>54</v>
      </c>
      <c r="C31" s="32">
        <f>C32</f>
        <v>15600</v>
      </c>
      <c r="D31" s="32">
        <f>D32</f>
        <v>15600</v>
      </c>
    </row>
    <row r="32" spans="1:4" ht="45" customHeight="1" x14ac:dyDescent="0.2">
      <c r="A32" s="40" t="s">
        <v>52</v>
      </c>
      <c r="B32" s="6" t="s">
        <v>46</v>
      </c>
      <c r="C32" s="32">
        <v>15600</v>
      </c>
      <c r="D32" s="32">
        <v>15600</v>
      </c>
    </row>
    <row r="33" spans="1:4" ht="15.75" customHeight="1" x14ac:dyDescent="0.2">
      <c r="A33" s="40" t="s">
        <v>56</v>
      </c>
      <c r="B33" s="6" t="s">
        <v>75</v>
      </c>
      <c r="C33" s="32">
        <f>C34</f>
        <v>9800</v>
      </c>
      <c r="D33" s="32">
        <f>D34</f>
        <v>9800</v>
      </c>
    </row>
    <row r="34" spans="1:4" ht="45" customHeight="1" x14ac:dyDescent="0.2">
      <c r="A34" s="40" t="s">
        <v>53</v>
      </c>
      <c r="B34" s="6" t="s">
        <v>47</v>
      </c>
      <c r="C34" s="32">
        <v>9800</v>
      </c>
      <c r="D34" s="32">
        <v>9800</v>
      </c>
    </row>
    <row r="35" spans="1:4" ht="46.5" customHeight="1" x14ac:dyDescent="0.2">
      <c r="A35" s="39" t="s">
        <v>4</v>
      </c>
      <c r="B35" s="7" t="s">
        <v>28</v>
      </c>
      <c r="C35" s="22">
        <f>C36+C45</f>
        <v>10309</v>
      </c>
      <c r="D35" s="22">
        <f>D36+D45</f>
        <v>10309</v>
      </c>
    </row>
    <row r="36" spans="1:4" ht="93.75" customHeight="1" x14ac:dyDescent="0.2">
      <c r="A36" s="40" t="s">
        <v>67</v>
      </c>
      <c r="B36" s="6" t="s">
        <v>29</v>
      </c>
      <c r="C36" s="27">
        <f>C37+C39+C43+C41</f>
        <v>9109</v>
      </c>
      <c r="D36" s="27">
        <f>D37+D39+D43+D41</f>
        <v>9109</v>
      </c>
    </row>
    <row r="37" spans="1:4" ht="77.25" customHeight="1" x14ac:dyDescent="0.2">
      <c r="A37" s="40" t="s">
        <v>11</v>
      </c>
      <c r="B37" s="6" t="s">
        <v>30</v>
      </c>
      <c r="C37" s="27">
        <f>C38</f>
        <v>3100</v>
      </c>
      <c r="D37" s="27">
        <f>D38</f>
        <v>3100</v>
      </c>
    </row>
    <row r="38" spans="1:4" ht="95.25" customHeight="1" x14ac:dyDescent="0.2">
      <c r="A38" s="40" t="s">
        <v>65</v>
      </c>
      <c r="B38" s="6" t="s">
        <v>48</v>
      </c>
      <c r="C38" s="27">
        <v>3100</v>
      </c>
      <c r="D38" s="27">
        <v>3100</v>
      </c>
    </row>
    <row r="39" spans="1:4" ht="96" customHeight="1" x14ac:dyDescent="0.2">
      <c r="A39" s="44" t="s">
        <v>44</v>
      </c>
      <c r="B39" s="6" t="s">
        <v>43</v>
      </c>
      <c r="C39" s="27">
        <f>C40</f>
        <v>3400</v>
      </c>
      <c r="D39" s="27">
        <f>D40</f>
        <v>3400</v>
      </c>
    </row>
    <row r="40" spans="1:4" ht="80.25" customHeight="1" x14ac:dyDescent="0.2">
      <c r="A40" s="40" t="s">
        <v>66</v>
      </c>
      <c r="B40" s="6" t="s">
        <v>49</v>
      </c>
      <c r="C40" s="27">
        <v>3400</v>
      </c>
      <c r="D40" s="27">
        <v>3400</v>
      </c>
    </row>
    <row r="41" spans="1:4" ht="93" customHeight="1" x14ac:dyDescent="0.2">
      <c r="A41" s="44" t="s">
        <v>73</v>
      </c>
      <c r="B41" s="6" t="s">
        <v>71</v>
      </c>
      <c r="C41" s="27">
        <f>C42</f>
        <v>155</v>
      </c>
      <c r="D41" s="27">
        <f>D42</f>
        <v>155</v>
      </c>
    </row>
    <row r="42" spans="1:4" ht="78.75" customHeight="1" x14ac:dyDescent="0.2">
      <c r="A42" s="40" t="s">
        <v>72</v>
      </c>
      <c r="B42" s="6" t="s">
        <v>70</v>
      </c>
      <c r="C42" s="27">
        <v>155</v>
      </c>
      <c r="D42" s="27">
        <v>155</v>
      </c>
    </row>
    <row r="43" spans="1:4" ht="48" customHeight="1" x14ac:dyDescent="0.2">
      <c r="A43" s="40" t="s">
        <v>57</v>
      </c>
      <c r="B43" s="6" t="s">
        <v>58</v>
      </c>
      <c r="C43" s="27">
        <f>C44</f>
        <v>2454</v>
      </c>
      <c r="D43" s="27">
        <f>D44</f>
        <v>2454</v>
      </c>
    </row>
    <row r="44" spans="1:4" ht="44.25" customHeight="1" x14ac:dyDescent="0.2">
      <c r="A44" s="40" t="s">
        <v>59</v>
      </c>
      <c r="B44" s="6" t="s">
        <v>50</v>
      </c>
      <c r="C44" s="27">
        <v>2454</v>
      </c>
      <c r="D44" s="27">
        <v>2454</v>
      </c>
    </row>
    <row r="45" spans="1:4" ht="129.75" customHeight="1" x14ac:dyDescent="0.2">
      <c r="A45" s="23" t="s">
        <v>121</v>
      </c>
      <c r="B45" s="6" t="s">
        <v>122</v>
      </c>
      <c r="C45" s="27">
        <f>C46</f>
        <v>1200</v>
      </c>
      <c r="D45" s="27">
        <f>D46</f>
        <v>1200</v>
      </c>
    </row>
    <row r="46" spans="1:4" ht="112.5" customHeight="1" x14ac:dyDescent="0.2">
      <c r="A46" s="23" t="s">
        <v>120</v>
      </c>
      <c r="B46" s="6" t="s">
        <v>119</v>
      </c>
      <c r="C46" s="27">
        <v>1200</v>
      </c>
      <c r="D46" s="27">
        <v>1200</v>
      </c>
    </row>
    <row r="47" spans="1:4" ht="32.25" customHeight="1" x14ac:dyDescent="0.2">
      <c r="A47" s="21" t="s">
        <v>127</v>
      </c>
      <c r="B47" s="7" t="s">
        <v>128</v>
      </c>
      <c r="C47" s="27">
        <f t="shared" ref="C47:D49" si="0">C48</f>
        <v>2242</v>
      </c>
      <c r="D47" s="27">
        <f t="shared" si="0"/>
        <v>2242</v>
      </c>
    </row>
    <row r="48" spans="1:4" ht="15.75" customHeight="1" x14ac:dyDescent="0.2">
      <c r="A48" s="23" t="s">
        <v>129</v>
      </c>
      <c r="B48" s="6" t="s">
        <v>130</v>
      </c>
      <c r="C48" s="27">
        <f t="shared" si="0"/>
        <v>2242</v>
      </c>
      <c r="D48" s="27">
        <f t="shared" si="0"/>
        <v>2242</v>
      </c>
    </row>
    <row r="49" spans="1:4" ht="17.25" customHeight="1" x14ac:dyDescent="0.2">
      <c r="A49" s="23" t="s">
        <v>124</v>
      </c>
      <c r="B49" s="6" t="s">
        <v>126</v>
      </c>
      <c r="C49" s="27">
        <f t="shared" si="0"/>
        <v>2242</v>
      </c>
      <c r="D49" s="27">
        <f t="shared" si="0"/>
        <v>2242</v>
      </c>
    </row>
    <row r="50" spans="1:4" ht="34.5" customHeight="1" x14ac:dyDescent="0.2">
      <c r="A50" s="23" t="s">
        <v>123</v>
      </c>
      <c r="B50" s="6" t="s">
        <v>125</v>
      </c>
      <c r="C50" s="27">
        <v>2242</v>
      </c>
      <c r="D50" s="27">
        <v>2242</v>
      </c>
    </row>
    <row r="51" spans="1:4" ht="34.5" customHeight="1" x14ac:dyDescent="0.2">
      <c r="A51" s="39" t="s">
        <v>5</v>
      </c>
      <c r="B51" s="29" t="s">
        <v>31</v>
      </c>
      <c r="C51" s="28">
        <f t="shared" ref="C51:D53" si="1">C52</f>
        <v>200</v>
      </c>
      <c r="D51" s="28">
        <f t="shared" si="1"/>
        <v>200</v>
      </c>
    </row>
    <row r="52" spans="1:4" ht="59.25" customHeight="1" x14ac:dyDescent="0.2">
      <c r="A52" s="40" t="s">
        <v>16</v>
      </c>
      <c r="B52" s="30" t="s">
        <v>32</v>
      </c>
      <c r="C52" s="27">
        <f t="shared" si="1"/>
        <v>200</v>
      </c>
      <c r="D52" s="27">
        <f t="shared" si="1"/>
        <v>200</v>
      </c>
    </row>
    <row r="53" spans="1:4" ht="35.25" customHeight="1" x14ac:dyDescent="0.25">
      <c r="A53" s="40" t="s">
        <v>12</v>
      </c>
      <c r="B53" s="25" t="s">
        <v>33</v>
      </c>
      <c r="C53" s="27">
        <f t="shared" si="1"/>
        <v>200</v>
      </c>
      <c r="D53" s="27">
        <f t="shared" si="1"/>
        <v>200</v>
      </c>
    </row>
    <row r="54" spans="1:4" ht="48.75" customHeight="1" x14ac:dyDescent="0.2">
      <c r="A54" s="40" t="s">
        <v>68</v>
      </c>
      <c r="B54" s="30" t="s">
        <v>51</v>
      </c>
      <c r="C54" s="27">
        <v>200</v>
      </c>
      <c r="D54" s="27">
        <v>200</v>
      </c>
    </row>
    <row r="55" spans="1:4" ht="14.25" customHeight="1" x14ac:dyDescent="0.2">
      <c r="A55" s="39" t="s">
        <v>60</v>
      </c>
      <c r="B55" s="29" t="s">
        <v>61</v>
      </c>
      <c r="C55" s="28">
        <f>C57</f>
        <v>450</v>
      </c>
      <c r="D55" s="28">
        <f>D57</f>
        <v>450</v>
      </c>
    </row>
    <row r="56" spans="1:4" ht="14.25" customHeight="1" x14ac:dyDescent="0.2">
      <c r="A56" s="23" t="s">
        <v>77</v>
      </c>
      <c r="B56" s="30" t="s">
        <v>78</v>
      </c>
      <c r="C56" s="27">
        <f>C57</f>
        <v>450</v>
      </c>
      <c r="D56" s="27">
        <f>D57</f>
        <v>450</v>
      </c>
    </row>
    <row r="57" spans="1:4" ht="30.75" customHeight="1" x14ac:dyDescent="0.2">
      <c r="A57" s="40" t="s">
        <v>62</v>
      </c>
      <c r="B57" s="30" t="s">
        <v>63</v>
      </c>
      <c r="C57" s="27">
        <v>450</v>
      </c>
      <c r="D57" s="27">
        <v>450</v>
      </c>
    </row>
    <row r="58" spans="1:4" ht="18" customHeight="1" x14ac:dyDescent="0.2">
      <c r="A58" s="39" t="s">
        <v>13</v>
      </c>
      <c r="B58" s="7" t="s">
        <v>34</v>
      </c>
      <c r="C58" s="22">
        <f>C59+C69</f>
        <v>104402</v>
      </c>
      <c r="D58" s="22">
        <f>D59+D69</f>
        <v>90568.699999999983</v>
      </c>
    </row>
    <row r="59" spans="1:4" ht="54" customHeight="1" x14ac:dyDescent="0.2">
      <c r="A59" s="21" t="s">
        <v>14</v>
      </c>
      <c r="B59" s="7" t="s">
        <v>35</v>
      </c>
      <c r="C59" s="22">
        <f>C63+C66+C60</f>
        <v>96990.3</v>
      </c>
      <c r="D59" s="22">
        <f>D63+D66+D60</f>
        <v>90568.699999999983</v>
      </c>
    </row>
    <row r="60" spans="1:4" ht="33.75" customHeight="1" x14ac:dyDescent="0.2">
      <c r="A60" s="21" t="s">
        <v>100</v>
      </c>
      <c r="B60" s="47" t="s">
        <v>99</v>
      </c>
      <c r="C60" s="22">
        <f>C61</f>
        <v>21784.3</v>
      </c>
      <c r="D60" s="22">
        <f>D61</f>
        <v>21428.6</v>
      </c>
    </row>
    <row r="61" spans="1:4" ht="46.5" customHeight="1" x14ac:dyDescent="0.2">
      <c r="A61" s="23" t="s">
        <v>117</v>
      </c>
      <c r="B61" s="6" t="s">
        <v>115</v>
      </c>
      <c r="C61" s="22">
        <f>C62</f>
        <v>21784.3</v>
      </c>
      <c r="D61" s="22">
        <f>D62</f>
        <v>21428.6</v>
      </c>
    </row>
    <row r="62" spans="1:4" ht="50.25" customHeight="1" x14ac:dyDescent="0.2">
      <c r="A62" s="23" t="s">
        <v>116</v>
      </c>
      <c r="B62" s="6" t="s">
        <v>114</v>
      </c>
      <c r="C62" s="24">
        <v>21784.3</v>
      </c>
      <c r="D62" s="24">
        <v>21428.6</v>
      </c>
    </row>
    <row r="63" spans="1:4" ht="33.75" customHeight="1" x14ac:dyDescent="0.2">
      <c r="A63" s="21" t="s">
        <v>85</v>
      </c>
      <c r="B63" s="7" t="s">
        <v>96</v>
      </c>
      <c r="C63" s="46">
        <f>C64</f>
        <v>74963.8</v>
      </c>
      <c r="D63" s="46">
        <f>D64</f>
        <v>68897.899999999994</v>
      </c>
    </row>
    <row r="64" spans="1:4" ht="18" customHeight="1" x14ac:dyDescent="0.2">
      <c r="A64" s="23" t="s">
        <v>83</v>
      </c>
      <c r="B64" s="6" t="s">
        <v>97</v>
      </c>
      <c r="C64" s="32">
        <f>C65</f>
        <v>74963.8</v>
      </c>
      <c r="D64" s="32">
        <f>D65</f>
        <v>68897.899999999994</v>
      </c>
    </row>
    <row r="65" spans="1:4" ht="16.5" customHeight="1" x14ac:dyDescent="0.2">
      <c r="A65" s="23" t="s">
        <v>84</v>
      </c>
      <c r="B65" s="6" t="s">
        <v>98</v>
      </c>
      <c r="C65" s="24">
        <v>74963.8</v>
      </c>
      <c r="D65" s="24">
        <v>68897.899999999994</v>
      </c>
    </row>
    <row r="66" spans="1:4" ht="30.75" customHeight="1" x14ac:dyDescent="0.2">
      <c r="A66" s="21" t="s">
        <v>80</v>
      </c>
      <c r="B66" s="7" t="s">
        <v>93</v>
      </c>
      <c r="C66" s="22">
        <f>C67</f>
        <v>242.2</v>
      </c>
      <c r="D66" s="22">
        <f>D67</f>
        <v>242.2</v>
      </c>
    </row>
    <row r="67" spans="1:4" ht="47.25" x14ac:dyDescent="0.2">
      <c r="A67" s="23" t="s">
        <v>81</v>
      </c>
      <c r="B67" s="6" t="s">
        <v>94</v>
      </c>
      <c r="C67" s="24">
        <f>C68</f>
        <v>242.2</v>
      </c>
      <c r="D67" s="24">
        <f>D68</f>
        <v>242.2</v>
      </c>
    </row>
    <row r="68" spans="1:4" ht="47.25" x14ac:dyDescent="0.2">
      <c r="A68" s="23" t="s">
        <v>82</v>
      </c>
      <c r="B68" s="6" t="s">
        <v>95</v>
      </c>
      <c r="C68" s="24">
        <v>242.2</v>
      </c>
      <c r="D68" s="24">
        <v>242.2</v>
      </c>
    </row>
    <row r="69" spans="1:4" ht="31.5" x14ac:dyDescent="0.2">
      <c r="A69" s="21" t="s">
        <v>134</v>
      </c>
      <c r="B69" s="7" t="s">
        <v>131</v>
      </c>
      <c r="C69" s="22">
        <f>C70</f>
        <v>7411.7</v>
      </c>
      <c r="D69" s="22">
        <f>D70</f>
        <v>0</v>
      </c>
    </row>
    <row r="70" spans="1:4" ht="33" customHeight="1" x14ac:dyDescent="0.2">
      <c r="A70" s="23" t="s">
        <v>136</v>
      </c>
      <c r="B70" s="6" t="s">
        <v>137</v>
      </c>
      <c r="C70" s="56">
        <v>7411.7</v>
      </c>
      <c r="D70" s="56">
        <v>0</v>
      </c>
    </row>
    <row r="71" spans="1:4" ht="15.75" x14ac:dyDescent="0.2">
      <c r="A71" s="39" t="s">
        <v>15</v>
      </c>
      <c r="B71" s="7"/>
      <c r="C71" s="22">
        <f>C11+C58</f>
        <v>271997</v>
      </c>
      <c r="D71" s="22">
        <f>D11+D58</f>
        <v>262663.69999999995</v>
      </c>
    </row>
    <row r="72" spans="1:4" x14ac:dyDescent="0.2">
      <c r="A72" s="33"/>
      <c r="B72" s="33"/>
      <c r="C72" s="33"/>
      <c r="D72" s="33"/>
    </row>
    <row r="73" spans="1:4" x14ac:dyDescent="0.2">
      <c r="A73" s="33"/>
      <c r="B73" s="33"/>
      <c r="C73" s="33"/>
      <c r="D73" s="33"/>
    </row>
    <row r="74" spans="1:4" ht="15.75" x14ac:dyDescent="0.25">
      <c r="A74" s="37"/>
      <c r="B74" s="37"/>
      <c r="C74" s="37"/>
      <c r="D74" s="33"/>
    </row>
    <row r="75" spans="1:4" ht="15.75" x14ac:dyDescent="0.25">
      <c r="A75" s="37" t="s">
        <v>112</v>
      </c>
      <c r="B75" s="37"/>
      <c r="C75" s="37"/>
      <c r="D75" s="37"/>
    </row>
    <row r="76" spans="1:4" ht="15.75" x14ac:dyDescent="0.25">
      <c r="A76" s="37" t="s">
        <v>118</v>
      </c>
      <c r="B76" s="37"/>
      <c r="C76" s="37"/>
      <c r="D76" s="37"/>
    </row>
    <row r="77" spans="1:4" ht="15.75" x14ac:dyDescent="0.25">
      <c r="A77" s="37" t="s">
        <v>138</v>
      </c>
      <c r="B77" s="37"/>
      <c r="C77" s="37" t="s">
        <v>113</v>
      </c>
      <c r="D77" s="37"/>
    </row>
    <row r="78" spans="1:4" ht="15" x14ac:dyDescent="0.2">
      <c r="A78" s="50"/>
      <c r="B78" s="50"/>
      <c r="C78" s="50"/>
      <c r="D78" s="50"/>
    </row>
    <row r="107" spans="2:2" x14ac:dyDescent="0.2">
      <c r="B107" s="33"/>
    </row>
  </sheetData>
  <mergeCells count="5">
    <mergeCell ref="D8:D9"/>
    <mergeCell ref="A5:D5"/>
    <mergeCell ref="A8:A9"/>
    <mergeCell ref="B8:B9"/>
    <mergeCell ref="C8:C9"/>
  </mergeCells>
  <phoneticPr fontId="10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Татьяна А. Елизарова</cp:lastModifiedBy>
  <cp:lastPrinted>2023-12-06T02:08:38Z</cp:lastPrinted>
  <dcterms:created xsi:type="dcterms:W3CDTF">2001-07-11T12:02:06Z</dcterms:created>
  <dcterms:modified xsi:type="dcterms:W3CDTF">2023-12-06T02:09:19Z</dcterms:modified>
</cp:coreProperties>
</file>